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66925"/>
  <bookViews>
    <workbookView xWindow="-120" yWindow="-120" windowWidth="29040" windowHeight="15720"/>
  </bookViews>
  <sheets>
    <sheet name="Sheet1" sheetId="1" r:id="flId1"/>
    <sheet name="Sheet2" sheetId="2" r:id="flId2"/>
  </sheets>
  <definedNames>
    <definedName name="__CDSNaslov__">Sheet1!$A$1:$L$5</definedName>
    <definedName name="__CDSPODNOZJE__">Sheet1!$A$93:$L$93</definedName>
    <definedName name="__QRadni__">Sheet1!$B$7:$L$7</definedName>
  </definedNam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<sst xmlns="http://schemas.openxmlformats.org/spreadsheetml/2006/main" count="724" uniqueCount="214">
  <si>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</si>
  <si>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</si>
  <si>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</si>
  <si>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</si>
  <si>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</si>
  <si>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</si>
  <si>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</si>
  <si>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</si>
  <si>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</si>
  <si>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</si>
  <si>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</si>
  <si>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</si>
  <si>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</si>
  <si>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</si>
  <si>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SVEUČILIŠTE U ZADRU</t>
  </si>
  <si>
    <t>10839679016</t>
  </si>
  <si>
    <t>Mihovila Pavlinovića bb, ZADAR</t>
  </si>
  <si>
    <t>EUR</t>
  </si>
  <si>
    <t>2025/1</t>
  </si>
  <si>
    <t>3237</t>
  </si>
  <si>
    <t>Intelektualne i osobne usluge</t>
  </si>
  <si>
    <t>S</t>
  </si>
  <si>
    <t>AGENCIJA ZA PLAĆANJA U POLJ.RI B.I R</t>
  </si>
  <si>
    <t>STUDENTSKI CENTAR PULA</t>
  </si>
  <si>
    <t>63288148995</t>
  </si>
  <si>
    <t>Ulica sv.Mihovila 3, PULA</t>
  </si>
  <si>
    <t>STUDENTSKI CENTAR VARAŽDIN</t>
  </si>
  <si>
    <t>64945507350</t>
  </si>
  <si>
    <t>J.Merlića bb, Varaždin</t>
  </si>
  <si>
    <t>3111</t>
  </si>
  <si>
    <t>Plaće za redovan rad</t>
  </si>
  <si>
    <t>GP20</t>
  </si>
  <si>
    <t>3132</t>
  </si>
  <si>
    <t>Doprinosi za obvezno zdravstveno osiguranje</t>
  </si>
  <si>
    <t>3211</t>
  </si>
  <si>
    <t>Službena putovanja</t>
  </si>
  <si>
    <t>GZO</t>
  </si>
  <si>
    <t>3212</t>
  </si>
  <si>
    <t>Naknade za prijevoz, za rad na terenu i odvojeni život</t>
  </si>
  <si>
    <t>3121</t>
  </si>
  <si>
    <t>Ostali rashodi za zaposlene</t>
  </si>
  <si>
    <t>GRAD KARLOVAC</t>
  </si>
  <si>
    <t>25654647153</t>
  </si>
  <si>
    <t>Banjavčićeva 9, KARLOVAC</t>
  </si>
  <si>
    <t>3231</t>
  </si>
  <si>
    <t>Usluge telefona, pošte i prijevoza</t>
  </si>
  <si>
    <t>KOMUNALAC SISAK D.O.O.</t>
  </si>
  <si>
    <t>28236957305</t>
  </si>
  <si>
    <t>Capraška ulica 8, SISAK</t>
  </si>
  <si>
    <t>STUDENTSKI CENTAR U SISKU</t>
  </si>
  <si>
    <t>10831379912</t>
  </si>
  <si>
    <t>Ulica grada Heidenheima 17, Sisak</t>
  </si>
  <si>
    <t>VESELICH PROMET d.o.o.</t>
  </si>
  <si>
    <t>17466427734</t>
  </si>
  <si>
    <t>Radićev odvojak 21, VELIKA GORICA</t>
  </si>
  <si>
    <t>3223</t>
  </si>
  <si>
    <t>Energija</t>
  </si>
  <si>
    <t>3232</t>
  </si>
  <si>
    <t>Usluge tekućeg i investicijskog održavanja</t>
  </si>
  <si>
    <t>3234</t>
  </si>
  <si>
    <t>Komunalne usluge</t>
  </si>
  <si>
    <t>3235</t>
  </si>
  <si>
    <t>Zakupnine i najamnine</t>
  </si>
  <si>
    <t>3239</t>
  </si>
  <si>
    <t>Ostale usluge</t>
  </si>
  <si>
    <t>STUDENTSKI CENTAR U ZAGREBU</t>
  </si>
  <si>
    <t>22597784145</t>
  </si>
  <si>
    <t>Savska cesta 25, Zagreb</t>
  </si>
  <si>
    <t>STUDENTSKI CENTAR - SPLIT</t>
  </si>
  <si>
    <t>25975412650</t>
  </si>
  <si>
    <t>Cvite Fiskovića 3, SPLIT</t>
  </si>
  <si>
    <t>A1 HRVATSKA</t>
  </si>
  <si>
    <t>29524210204</t>
  </si>
  <si>
    <t>Vrtni put 1, ZAGREB</t>
  </si>
  <si>
    <t>REALTY d.o.o.</t>
  </si>
  <si>
    <t>33223413242</t>
  </si>
  <si>
    <t>Ulica grada Vukovara 269 D, ZAGREB</t>
  </si>
  <si>
    <t>VIP DATA</t>
  </si>
  <si>
    <t>33891176708</t>
  </si>
  <si>
    <t>Ulica grada Vukovara 269/d, ZAGREB</t>
  </si>
  <si>
    <t>VUKOVAR SECURITY d.o.o.</t>
  </si>
  <si>
    <t>34380489130</t>
  </si>
  <si>
    <t>Vile Velebita 7, VUKOVAR</t>
  </si>
  <si>
    <t>TD KOMUNALAC d.o.o.</t>
  </si>
  <si>
    <t>61888142985</t>
  </si>
  <si>
    <t>Stjepana pl.Horvata 38, SLAVONSKI BROD</t>
  </si>
  <si>
    <t>NARODNE NOVINE d.d.</t>
  </si>
  <si>
    <t>64546066176</t>
  </si>
  <si>
    <t>Savski gaj, XIII.put 6, ZAGREB-NOVI ZAGREB</t>
  </si>
  <si>
    <t>3233</t>
  </si>
  <si>
    <t>Usluge promidžbe i informiranja</t>
  </si>
  <si>
    <t>Zagrebački električni tramvaj d.o.o.</t>
  </si>
  <si>
    <t>82031999604</t>
  </si>
  <si>
    <t>Ozaljska 105, ZAGREB</t>
  </si>
  <si>
    <t>Zagrebački Holding d.d.</t>
  </si>
  <si>
    <t>85584865987</t>
  </si>
  <si>
    <t>ZAVOD ZA JAV.ZDRAV.KARLOVAČKE ŽUP.</t>
  </si>
  <si>
    <t>89666864899</t>
  </si>
  <si>
    <t>Dr.Vladimira Mačeka 48, KARLOVAC</t>
  </si>
  <si>
    <t>3236</t>
  </si>
  <si>
    <t>Zdravstvene i veterinarske usluge</t>
  </si>
  <si>
    <t>STUDENTSKI CENTAR U OSIJEKU</t>
  </si>
  <si>
    <t>90017453174</t>
  </si>
  <si>
    <t>Istarska 5, p.p.174, OSIJEK</t>
  </si>
  <si>
    <t>GLANCER d.o.o.</t>
  </si>
  <si>
    <t>96627695202</t>
  </si>
  <si>
    <t>Ćićarijska ulica 1A, OSIJEK</t>
  </si>
  <si>
    <t>3291</t>
  </si>
  <si>
    <t>Naknade za rad predstavničkih i izvršnih tijela, povjerenstava i slično</t>
  </si>
  <si>
    <t>HRVATSKI TELEKOM</t>
  </si>
  <si>
    <t>81793146560</t>
  </si>
  <si>
    <t>Radnička cesta 21, ZAGREB</t>
  </si>
  <si>
    <t>3133</t>
  </si>
  <si>
    <t>Doprinosi za obvezno osiguranje u slučaju nezaposlenosti</t>
  </si>
  <si>
    <t>3433</t>
  </si>
  <si>
    <t>Zatezne kamate</t>
  </si>
  <si>
    <t>VMD STANDARD d.o.o.</t>
  </si>
  <si>
    <t>00002050928</t>
  </si>
  <si>
    <t>Strojarska cesta 20, ZAGREB</t>
  </si>
  <si>
    <t>VMD GRUPA d.o.o.</t>
  </si>
  <si>
    <t>23646043087</t>
  </si>
  <si>
    <t>NIKMARK d.o.o.</t>
  </si>
  <si>
    <t>68755851941</t>
  </si>
  <si>
    <t>FINA</t>
  </si>
  <si>
    <t>85821130368</t>
  </si>
  <si>
    <t>Ulica grada Vukovara 70, ZAGREB</t>
  </si>
  <si>
    <t>3295</t>
  </si>
  <si>
    <t>Pristojbe i naknade</t>
  </si>
  <si>
    <t>VITELJ, obrt za ručno pranje automobila i pranje rublja</t>
  </si>
  <si>
    <t>STYRIA MEDIJSKI SERVISI</t>
  </si>
  <si>
    <t>29005509482</t>
  </si>
  <si>
    <t>Oreškovićeva 3D, ZAGREB</t>
  </si>
  <si>
    <t>3221</t>
  </si>
  <si>
    <t>Uredski materijal i ostali materijalni rashodi</t>
  </si>
  <si>
    <t>GRAD ZAGREB</t>
  </si>
  <si>
    <t>61817894937</t>
  </si>
  <si>
    <t>Trg Stjepana Radića 1, ZAGREB</t>
  </si>
  <si>
    <t>HUP-ZAGREB d.d.</t>
  </si>
  <si>
    <t>66859264899</t>
  </si>
  <si>
    <t>Trg Krešimira Ćosića 9, Zagreb</t>
  </si>
  <si>
    <t>3293</t>
  </si>
  <si>
    <t>Reprezentacija</t>
  </si>
  <si>
    <t>VMD SERVIS d.o.o.</t>
  </si>
  <si>
    <t>93830136269</t>
  </si>
  <si>
    <t>EUROPROTEKT</t>
  </si>
  <si>
    <t>33177302940</t>
  </si>
  <si>
    <t>St.Portun 2a, POREČ</t>
  </si>
  <si>
    <t>SMARTIS d.o.o.</t>
  </si>
  <si>
    <t>13502865676</t>
  </si>
  <si>
    <t>Petrovaradinska 1b, ZAGREB</t>
  </si>
  <si>
    <t>VACOM d.o.o.</t>
  </si>
  <si>
    <t>83341080203</t>
  </si>
  <si>
    <t>Petra Svačića 20, DARUVAR</t>
  </si>
  <si>
    <t>ZG HOLDING Voda i odvodnja</t>
  </si>
  <si>
    <t>83416546499</t>
  </si>
  <si>
    <t>Folnegovićeva 1, Zagreb</t>
  </si>
  <si>
    <t>HRVATSKA POŠTA d.d.</t>
  </si>
  <si>
    <t>87311810356</t>
  </si>
  <si>
    <t>Jurišićeva 13, ZAGREB</t>
  </si>
  <si>
    <t>HEP-TOPLINARSTVO d.o.o.</t>
  </si>
  <si>
    <t>15907062900</t>
  </si>
  <si>
    <t>Miševečka 15a, ZAGREB</t>
  </si>
  <si>
    <t>B.T.C. d.o.o.</t>
  </si>
  <si>
    <t>01260195608</t>
  </si>
  <si>
    <t>Ulica Gorčica 6, Nedelišće</t>
  </si>
  <si>
    <t>PROTECTA HORVAT</t>
  </si>
  <si>
    <t>19052928794</t>
  </si>
  <si>
    <t>Mlinska 11, BJELOVAR</t>
  </si>
  <si>
    <t>PARKOVI PLUS</t>
  </si>
  <si>
    <t>37687763600</t>
  </si>
  <si>
    <t>Mihačeva Draga 41, RIJEKA</t>
  </si>
  <si>
    <t>ALFA SIGURNOST d.o.o.</t>
  </si>
  <si>
    <t>47785989863</t>
  </si>
  <si>
    <t>Remetinec 48E, ZAGREB</t>
  </si>
  <si>
    <t>Arhiv-Servis</t>
  </si>
  <si>
    <t>50960385690</t>
  </si>
  <si>
    <t>Savska 41/2, ZAGREB</t>
  </si>
  <si>
    <t>PODATKOVNI CENTAR KRIŽ DATA CR OSS</t>
  </si>
  <si>
    <t>52741492741</t>
  </si>
  <si>
    <t>Folnegovićeva 1c, Zagreb</t>
  </si>
  <si>
    <t>HRVATSKE AUTOCESTE</t>
  </si>
  <si>
    <t>57500462912</t>
  </si>
  <si>
    <t>Širolina 4, ZAGREB</t>
  </si>
  <si>
    <t>KONTO d.o.o.</t>
  </si>
  <si>
    <t>59143170280</t>
  </si>
  <si>
    <t>Zrinska 48, POŽEGA</t>
  </si>
  <si>
    <t>King ICT d.o.o.</t>
  </si>
  <si>
    <t>67001695549</t>
  </si>
  <si>
    <t>Buzinski prilaz 10, Buzin, ZAGREB-SLOBOŠTINA</t>
  </si>
  <si>
    <t>Telemach Hrvatska d.o.o.</t>
  </si>
  <si>
    <t>70133616033</t>
  </si>
  <si>
    <t>Ulica Josipa Marohnića 1, ZAGREB</t>
  </si>
  <si>
    <t>SOKOL D.O.O.</t>
  </si>
  <si>
    <t>82812328597</t>
  </si>
  <si>
    <t>Trg Republike 8/II, ZAGREB</t>
  </si>
  <si>
    <t>NOKY SECURITY D.O.O.</t>
  </si>
  <si>
    <t>40877863597</t>
  </si>
  <si>
    <t>Jakova Gotovca 1, ZAGREB</t>
  </si>
  <si>
    <t>HRVATSKA RADIOTELEVIZIJA</t>
  </si>
  <si>
    <t>68419124305</t>
  </si>
  <si>
    <t>Prisavlje 3, ZAGREB</t>
  </si>
  <si>
    <t>GRAD VIROVITICA</t>
  </si>
  <si>
    <t>89075064271</t>
  </si>
  <si>
    <t>Trg kralja Zvonimira 1, VIROVITICA</t>
  </si>
  <si>
    <t>HVIDRA - SPLIT PARKING</t>
  </si>
  <si>
    <t>90551978160</t>
  </si>
  <si>
    <t>Ruđera Boškovića 28, SPLIT</t>
  </si>
  <si>
    <t>GLOWSER d.o.o.</t>
  </si>
  <si>
    <t>90934220583</t>
  </si>
  <si>
    <t>Jarek 14A, HRAŠĆINA-TRGOVIŠĆE</t>
  </si>
  <si>
    <t>Agencija za plaćanja u polj.,ribarstvu i ruralnom razvoju</t>
  </si>
  <si>
    <t>Datum ispisa: 07.02.2025</t>
  </si>
  <si>
    <t>Izvješće o isplatama - po Naputku</t>
  </si>
  <si>
    <t>Godina: 2025. Datum dokumenta: od 02.01.2025 do 31.01.2025. Konto izvršenja: od 3 do 59. , Akt. plan rashoda:23 -</t>
  </si>
</sst>
</file>

<file path=xl/styles.xml><?xml version="1.0" encoding="utf-8"?>
<styleSheet xmlns="http://schemas.openxmlformats.org/spreadsheetml/2006/main">
  <numFmts count="1">
    <numFmt numFmtId="164" formatCode="0\."/>
  </numFmts>
  <fonts count="1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color auto="1"/>
      <name val="Arial"/>
      <family val="2"/>
      <charset val="238"/>
    </font>
    <font>
      <sz val="14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auto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int="-0.149998474074526" theme="0"/>
        <bgColor indexed="13"/>
      </patternFill>
    </fill>
    <fill>
      <patternFill patternType="solid">
        <fgColor tint="-0.149998474074526" theme="0"/>
        <bgColor auto="1"/>
      </patternFill>
    </fill>
    <fill>
      <patternFill patternType="solid">
        <fgColor tint="0.499984740745262" theme="1"/>
        <bgColor auto="1"/>
      </patternFill>
    </fill>
    <fill>
      <patternFill patternType="solid">
        <fgColor tint="0.799951170384838" theme="3"/>
        <bgColor auto="1"/>
      </patternFill>
    </fill>
    <fill>
      <patternFill patternType="solid">
        <fgColor tint="0.399945066682943" theme="3"/>
        <bgColor auto="1"/>
      </patternFill>
    </fill>
  </fills>
  <borders count="2">
    <border>
      <left/>
      <right/>
      <top/>
      <bottom/>
      <diagonal/>
    </border>
    <border>
      <left style="thin">
        <color tint="-0.14996795556505" theme="0"/>
      </left>
      <right style="thin">
        <color tint="-0.14996795556505" theme="0"/>
      </right>
      <top style="thin">
        <color tint="-0.14996795556505" theme="0"/>
      </top>
      <bottom style="thin">
        <color tint="-0.14996795556505" theme="0"/>
      </bottom>
      <diagonal/>
    </border>
  </borders>
  <cellStyleXfs count="3">
    <xf fontId="0" numFmtId="0" fillId="0" borderId="0"/>
    <xf fontId="6" numFmtId="0" fillId="0" borderId="0"/>
    <xf fontId="5" numFmtId="0" fillId="0" borderId="0"/>
  </cellStyleXfs>
  <cellXfs count="23">
    <xf fontId="0" numFmtId="0" fillId="0" borderId="0" xfId="0"/>
    <xf applyFont="1" applyFill="1" applyAlignment="1" fontId="4" numFmtId="0" fillId="2" borderId="0" xfId="0">
      <alignment horizontal="center" vertical="center" wrapText="1"/>
    </xf>
    <xf applyNumberFormat="1" applyAlignment="1" fontId="0" numFmtId="4" fillId="0" borderId="0" xfId="0">
      <alignment horizontal="right" vertical="center"/>
    </xf>
    <xf applyFont="1" fontId="1" numFmtId="0" fillId="0" borderId="0" xfId="0"/>
    <xf applyFont="1" applyAlignment="1" fontId="1" numFmtId="0" fillId="0" borderId="0" xfId="0">
      <alignment horizontal="right"/>
    </xf>
    <xf applyFont="1" applyAlignment="1" fontId="2" numFmtId="0" fillId="0" borderId="0" xfId="0">
      <alignment horizontal="center"/>
    </xf>
    <xf applyNumberFormat="1" applyAlignment="1" fontId="0" numFmtId="49" fillId="0" borderId="0" xfId="0">
      <alignment horizontal="left" vertical="center"/>
    </xf>
    <xf applyFill="1" fontId="0" numFmtId="0" fillId="3" borderId="0" xfId="0"/>
    <xf applyNumberFormat="1" applyFill="1" fontId="0" numFmtId="4" fillId="3" borderId="0" xfId="0"/>
    <xf applyNumberFormat="1" fontId="0" numFmtId="4" fillId="0" borderId="0" xfId="0"/>
    <xf applyNumberFormat="1" fontId="0" numFmtId="49" fillId="0" borderId="0" xfId="0"/>
    <xf applyNumberFormat="1" applyAlignment="1" fontId="0" numFmtId="164" fillId="0" borderId="0" xfId="0">
      <alignment horizontal="right" vertical="center"/>
    </xf>
    <xf applyAlignment="1" fontId="0" numFmtId="0" fillId="0" borderId="0" xfId="0">
      <alignment wrapText="1"/>
    </xf>
    <xf applyFont="1" applyFill="1" fontId="7" numFmtId="0" fillId="4" borderId="0" xfId="1"/>
    <xf applyFill="1" fontId="6" numFmtId="0" fillId="5" borderId="0" xfId="1"/>
    <xf fontId="6" numFmtId="0" fillId="0" borderId="0" xfId="1"/>
    <xf applyFont="1" applyFill="1" applyBorder="1" applyAlignment="1" fontId="8" numFmtId="0" fillId="6" borderId="1" xfId="1">
      <alignment wrapText="1"/>
    </xf>
    <xf applyFont="1" fontId="9" numFmtId="0" fillId="0" borderId="0" xfId="2"/>
    <xf applyFont="1" fontId="10" numFmtId="0" fillId="0" borderId="0" xfId="1"/>
    <xf applyFont="1" fontId="1" numFmtId="0" fillId="0" borderId="0" xfId="0"/>
    <xf applyFont="1" applyAlignment="1" fontId="2" numFmtId="0" fillId="0" borderId="0" xfId="0">
      <alignment horizontal="center"/>
    </xf>
    <xf applyFont="1" applyAlignment="1" fontId="3" numFmtId="0" fillId="0" borderId="0" xfId="0">
      <alignment horizontal="left" wrapText="1"/>
    </xf>
    <xf applyAlignment="1" fontId="0" numFmtId="0" fillId="0" borderId="0" xfId="0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Relationship Id="flId4" Type="http://schemas.openxmlformats.org/officeDocument/2006/relationships/styles" Target="styles.xml" /><Relationship Id="fl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M94"/>
  <sheetViews>
    <sheetView tabSelected="1" topLeftCell="A1" workbookViewId="0">
      <pane ySplit="6" topLeftCell="A7" activePane="bottomLeft" state="frozen"/>
      <selection pane="bottomLeft" activeCell="A12" sqref="A12"/>
    </sheetView>
  </sheetViews>
  <sheetFormatPr defaultColWidth="9.140625" defaultRowHeight="1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>
      <c r="A1" s="19" t="s">
        <v>210</v>
      </c>
      <c r="B1" s="19"/>
      <c r="C1" s="19"/>
      <c r="D1" s="19"/>
      <c r="E1" s="19"/>
      <c r="F1" s="19"/>
      <c r="G1" s="19"/>
      <c r="J1" s="4"/>
      <c r="K1" s="4"/>
      <c r="L1" s="4" t="s">
        <v>211</v>
      </c>
      <c r="M1" s="3"/>
    </row>
    <row r="2" ht="9.75" customHeight="1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ht="15.75">
      <c r="A3" s="20" t="s">
        <v>212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ht="8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15" customHeight="1">
      <c r="A5" s="21" t="s">
        <v>213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ht="36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>
      <c r="A7" s="11">
        <f>ROW(A1)</f>
        <v>1</v>
      </c>
      <c r="B7" s="6" t="s">
        <v>14</v>
      </c>
      <c r="C7" s="6" t="s">
        <v>15</v>
      </c>
      <c r="D7" s="6" t="s">
        <v>16</v>
      </c>
      <c r="E7" s="2">
        <v>1395.16</v>
      </c>
      <c r="F7" s="6" t="s">
        <v>17</v>
      </c>
      <c r="G7" s="6" t="s">
        <v>18</v>
      </c>
      <c r="H7" s="6" t="s">
        <v>19</v>
      </c>
      <c r="I7" s="6" t="s">
        <v>20</v>
      </c>
      <c r="J7" s="6">
        <v>11</v>
      </c>
      <c r="K7" s="6" t="s">
        <v>21</v>
      </c>
      <c r="L7" s="6" t="s">
        <v>22</v>
      </c>
    </row>
    <row r="8">
      <c r="A8" s="11">
        <f>ROW(A2)</f>
        <v>2</v>
      </c>
      <c r="B8" s="6" t="s">
        <v>23</v>
      </c>
      <c r="C8" s="6" t="s">
        <v>24</v>
      </c>
      <c r="D8" s="6" t="s">
        <v>25</v>
      </c>
      <c r="E8" s="2">
        <v>643.93</v>
      </c>
      <c r="F8" s="6" t="s">
        <v>17</v>
      </c>
      <c r="G8" s="6" t="s">
        <v>18</v>
      </c>
      <c r="H8" s="6" t="s">
        <v>19</v>
      </c>
      <c r="I8" s="6" t="s">
        <v>20</v>
      </c>
      <c r="J8" s="6">
        <v>11</v>
      </c>
      <c r="K8" s="6" t="s">
        <v>21</v>
      </c>
      <c r="L8" s="6" t="s">
        <v>22</v>
      </c>
    </row>
    <row r="9">
      <c r="A9" s="11">
        <f>ROW(A3)</f>
        <v>3</v>
      </c>
      <c r="B9" s="6" t="s">
        <v>26</v>
      </c>
      <c r="C9" s="6" t="s">
        <v>27</v>
      </c>
      <c r="D9" s="6" t="s">
        <v>28</v>
      </c>
      <c r="E9" s="2">
        <v>1313.1</v>
      </c>
      <c r="F9" s="6" t="s">
        <v>17</v>
      </c>
      <c r="G9" s="6" t="s">
        <v>18</v>
      </c>
      <c r="H9" s="6" t="s">
        <v>19</v>
      </c>
      <c r="I9" s="6" t="s">
        <v>20</v>
      </c>
      <c r="J9" s="6">
        <v>11</v>
      </c>
      <c r="K9" s="6" t="s">
        <v>21</v>
      </c>
      <c r="L9" s="6" t="s">
        <v>22</v>
      </c>
    </row>
    <row r="10">
      <c r="A10" s="11">
        <f>ROW(A4)</f>
        <v>4</v>
      </c>
      <c r="B10" s="6"/>
      <c r="C10" s="6"/>
      <c r="D10" s="6"/>
      <c r="E10" s="2">
        <v>1938781.52</v>
      </c>
      <c r="F10" s="6" t="s">
        <v>17</v>
      </c>
      <c r="G10" s="6" t="s">
        <v>18</v>
      </c>
      <c r="H10" s="6" t="s">
        <v>29</v>
      </c>
      <c r="I10" s="6" t="s">
        <v>30</v>
      </c>
      <c r="J10" s="6">
        <v>20</v>
      </c>
      <c r="K10" s="6" t="s">
        <v>31</v>
      </c>
      <c r="L10" s="6" t="s">
        <v>22</v>
      </c>
    </row>
    <row r="11">
      <c r="A11" s="11">
        <f>ROW(A5)</f>
        <v>5</v>
      </c>
      <c r="B11" s="6"/>
      <c r="C11" s="6"/>
      <c r="D11" s="6"/>
      <c r="E11" s="2">
        <v>309659.79</v>
      </c>
      <c r="F11" s="6" t="s">
        <v>17</v>
      </c>
      <c r="G11" s="6" t="s">
        <v>18</v>
      </c>
      <c r="H11" s="6" t="s">
        <v>32</v>
      </c>
      <c r="I11" s="6" t="s">
        <v>33</v>
      </c>
      <c r="J11" s="6">
        <v>20</v>
      </c>
      <c r="K11" s="6" t="s">
        <v>31</v>
      </c>
      <c r="L11" s="6" t="s">
        <v>22</v>
      </c>
    </row>
    <row r="12">
      <c r="A12" s="11">
        <f>ROW(A6)</f>
        <v>6</v>
      </c>
      <c r="B12" s="6"/>
      <c r="C12" s="6"/>
      <c r="D12" s="6"/>
      <c r="E12" s="2">
        <v>2778.85</v>
      </c>
      <c r="F12" s="6" t="s">
        <v>17</v>
      </c>
      <c r="G12" s="6" t="s">
        <v>18</v>
      </c>
      <c r="H12" s="6" t="s">
        <v>34</v>
      </c>
      <c r="I12" s="6" t="s">
        <v>35</v>
      </c>
      <c r="J12" s="6">
        <v>20</v>
      </c>
      <c r="K12" s="6" t="s">
        <v>36</v>
      </c>
      <c r="L12" s="6" t="s">
        <v>22</v>
      </c>
    </row>
    <row r="13">
      <c r="A13" s="11">
        <f>ROW(A7)</f>
        <v>7</v>
      </c>
      <c r="B13" s="6"/>
      <c r="C13" s="6"/>
      <c r="D13" s="6"/>
      <c r="E13" s="2">
        <v>53640.88</v>
      </c>
      <c r="F13" s="6" t="s">
        <v>17</v>
      </c>
      <c r="G13" s="6" t="s">
        <v>18</v>
      </c>
      <c r="H13" s="6" t="s">
        <v>37</v>
      </c>
      <c r="I13" s="6" t="s">
        <v>38</v>
      </c>
      <c r="J13" s="6">
        <v>20</v>
      </c>
      <c r="K13" s="6" t="s">
        <v>31</v>
      </c>
      <c r="L13" s="6" t="s">
        <v>22</v>
      </c>
    </row>
    <row r="14">
      <c r="A14" s="11">
        <f>ROW(A8)</f>
        <v>8</v>
      </c>
      <c r="B14" s="6"/>
      <c r="C14" s="6"/>
      <c r="D14" s="6"/>
      <c r="E14" s="2">
        <v>11584.52</v>
      </c>
      <c r="F14" s="6" t="s">
        <v>17</v>
      </c>
      <c r="G14" s="6" t="s">
        <v>18</v>
      </c>
      <c r="H14" s="6" t="s">
        <v>39</v>
      </c>
      <c r="I14" s="6" t="s">
        <v>40</v>
      </c>
      <c r="J14" s="6">
        <v>20</v>
      </c>
      <c r="K14" s="6" t="s">
        <v>31</v>
      </c>
      <c r="L14" s="6" t="s">
        <v>22</v>
      </c>
    </row>
    <row r="15">
      <c r="A15" s="11">
        <f>ROW(A9)</f>
        <v>9</v>
      </c>
      <c r="B15" s="6" t="s">
        <v>41</v>
      </c>
      <c r="C15" s="6" t="s">
        <v>42</v>
      </c>
      <c r="D15" s="6" t="s">
        <v>43</v>
      </c>
      <c r="E15" s="2">
        <v>95.5</v>
      </c>
      <c r="F15" s="6" t="s">
        <v>17</v>
      </c>
      <c r="G15" s="6" t="s">
        <v>18</v>
      </c>
      <c r="H15" s="6" t="s">
        <v>44</v>
      </c>
      <c r="I15" s="6" t="s">
        <v>45</v>
      </c>
      <c r="J15" s="6">
        <v>11</v>
      </c>
      <c r="K15" s="6" t="s">
        <v>21</v>
      </c>
      <c r="L15" s="6" t="s">
        <v>22</v>
      </c>
    </row>
    <row r="16">
      <c r="A16" s="11">
        <f>ROW(A10)</f>
        <v>10</v>
      </c>
      <c r="B16" s="6" t="s">
        <v>46</v>
      </c>
      <c r="C16" s="6" t="s">
        <v>47</v>
      </c>
      <c r="D16" s="6" t="s">
        <v>48</v>
      </c>
      <c r="E16" s="2">
        <v>100</v>
      </c>
      <c r="F16" s="6" t="s">
        <v>17</v>
      </c>
      <c r="G16" s="6" t="s">
        <v>18</v>
      </c>
      <c r="H16" s="6" t="s">
        <v>44</v>
      </c>
      <c r="I16" s="6" t="s">
        <v>45</v>
      </c>
      <c r="J16" s="6">
        <v>11</v>
      </c>
      <c r="K16" s="6" t="s">
        <v>21</v>
      </c>
      <c r="L16" s="6" t="s">
        <v>22</v>
      </c>
    </row>
    <row r="17">
      <c r="A17" s="11">
        <f>ROW(A11)</f>
        <v>11</v>
      </c>
      <c r="B17" s="6"/>
      <c r="C17" s="6"/>
      <c r="D17" s="6"/>
      <c r="E17" s="2">
        <v>273</v>
      </c>
      <c r="F17" s="6" t="s">
        <v>17</v>
      </c>
      <c r="G17" s="6" t="s">
        <v>18</v>
      </c>
      <c r="H17" s="6" t="s">
        <v>34</v>
      </c>
      <c r="I17" s="6" t="s">
        <v>35</v>
      </c>
      <c r="J17" s="6"/>
      <c r="K17" s="6" t="s">
        <v>36</v>
      </c>
      <c r="L17" s="6" t="s">
        <v>22</v>
      </c>
    </row>
    <row r="18">
      <c r="A18" s="11">
        <f>ROW(A12)</f>
        <v>12</v>
      </c>
      <c r="B18" s="6"/>
      <c r="C18" s="6"/>
      <c r="D18" s="6"/>
      <c r="E18" s="2">
        <v>24</v>
      </c>
      <c r="F18" s="6" t="s">
        <v>17</v>
      </c>
      <c r="G18" s="6" t="s">
        <v>18</v>
      </c>
      <c r="H18" s="6" t="s">
        <v>44</v>
      </c>
      <c r="I18" s="6" t="s">
        <v>45</v>
      </c>
      <c r="J18" s="6">
        <v>20</v>
      </c>
      <c r="K18" s="6" t="s">
        <v>36</v>
      </c>
      <c r="L18" s="6" t="s">
        <v>22</v>
      </c>
    </row>
    <row r="19">
      <c r="A19" s="11">
        <f>ROW(A13)</f>
        <v>13</v>
      </c>
      <c r="B19" s="6" t="s">
        <v>49</v>
      </c>
      <c r="C19" s="6" t="s">
        <v>50</v>
      </c>
      <c r="D19" s="6" t="s">
        <v>51</v>
      </c>
      <c r="E19" s="2">
        <v>732.3</v>
      </c>
      <c r="F19" s="6" t="s">
        <v>17</v>
      </c>
      <c r="G19" s="6" t="s">
        <v>18</v>
      </c>
      <c r="H19" s="6" t="s">
        <v>19</v>
      </c>
      <c r="I19" s="6" t="s">
        <v>20</v>
      </c>
      <c r="J19" s="6">
        <v>11</v>
      </c>
      <c r="K19" s="6" t="s">
        <v>21</v>
      </c>
      <c r="L19" s="6" t="s">
        <v>22</v>
      </c>
    </row>
    <row r="20">
      <c r="A20" s="11">
        <f>ROW(A14)</f>
        <v>14</v>
      </c>
      <c r="B20" s="6" t="s">
        <v>52</v>
      </c>
      <c r="C20" s="6" t="s">
        <v>53</v>
      </c>
      <c r="D20" s="6" t="s">
        <v>54</v>
      </c>
      <c r="E20" s="2">
        <v>1354.31</v>
      </c>
      <c r="F20" s="6" t="s">
        <v>17</v>
      </c>
      <c r="G20" s="6" t="s">
        <v>18</v>
      </c>
      <c r="H20" s="6" t="s">
        <v>55</v>
      </c>
      <c r="I20" s="6" t="s">
        <v>56</v>
      </c>
      <c r="J20" s="6">
        <v>11</v>
      </c>
      <c r="K20" s="6" t="s">
        <v>21</v>
      </c>
      <c r="L20" s="6" t="s">
        <v>22</v>
      </c>
    </row>
    <row r="21">
      <c r="A21" s="11">
        <f>ROW(A15)</f>
        <v>15</v>
      </c>
      <c r="B21" s="6" t="s">
        <v>52</v>
      </c>
      <c r="C21" s="6" t="s">
        <v>53</v>
      </c>
      <c r="D21" s="6" t="s">
        <v>54</v>
      </c>
      <c r="E21" s="2">
        <v>242.4</v>
      </c>
      <c r="F21" s="6" t="s">
        <v>17</v>
      </c>
      <c r="G21" s="6" t="s">
        <v>18</v>
      </c>
      <c r="H21" s="6" t="s">
        <v>57</v>
      </c>
      <c r="I21" s="6" t="s">
        <v>58</v>
      </c>
      <c r="J21" s="6">
        <v>11</v>
      </c>
      <c r="K21" s="6" t="s">
        <v>21</v>
      </c>
      <c r="L21" s="6" t="s">
        <v>22</v>
      </c>
    </row>
    <row r="22">
      <c r="A22" s="11">
        <f>ROW(A16)</f>
        <v>16</v>
      </c>
      <c r="B22" s="6" t="s">
        <v>52</v>
      </c>
      <c r="C22" s="6" t="s">
        <v>53</v>
      </c>
      <c r="D22" s="6" t="s">
        <v>54</v>
      </c>
      <c r="E22" s="2">
        <v>225.56</v>
      </c>
      <c r="F22" s="6" t="s">
        <v>17</v>
      </c>
      <c r="G22" s="6" t="s">
        <v>18</v>
      </c>
      <c r="H22" s="6" t="s">
        <v>59</v>
      </c>
      <c r="I22" s="6" t="s">
        <v>60</v>
      </c>
      <c r="J22" s="6">
        <v>11</v>
      </c>
      <c r="K22" s="6" t="s">
        <v>21</v>
      </c>
      <c r="L22" s="6" t="s">
        <v>22</v>
      </c>
    </row>
    <row r="23">
      <c r="A23" s="11">
        <f>ROW(A17)</f>
        <v>17</v>
      </c>
      <c r="B23" s="6" t="s">
        <v>52</v>
      </c>
      <c r="C23" s="6" t="s">
        <v>53</v>
      </c>
      <c r="D23" s="6" t="s">
        <v>54</v>
      </c>
      <c r="E23" s="2">
        <v>9131.25</v>
      </c>
      <c r="F23" s="6" t="s">
        <v>17</v>
      </c>
      <c r="G23" s="6" t="s">
        <v>18</v>
      </c>
      <c r="H23" s="6" t="s">
        <v>61</v>
      </c>
      <c r="I23" s="6" t="s">
        <v>62</v>
      </c>
      <c r="J23" s="6">
        <v>11</v>
      </c>
      <c r="K23" s="6" t="s">
        <v>21</v>
      </c>
      <c r="L23" s="6" t="s">
        <v>22</v>
      </c>
    </row>
    <row r="24">
      <c r="A24" s="11">
        <f>ROW(A18)</f>
        <v>18</v>
      </c>
      <c r="B24" s="6" t="s">
        <v>52</v>
      </c>
      <c r="C24" s="6" t="s">
        <v>53</v>
      </c>
      <c r="D24" s="6" t="s">
        <v>54</v>
      </c>
      <c r="E24" s="2">
        <v>313.29</v>
      </c>
      <c r="F24" s="6" t="s">
        <v>17</v>
      </c>
      <c r="G24" s="6" t="s">
        <v>18</v>
      </c>
      <c r="H24" s="6" t="s">
        <v>63</v>
      </c>
      <c r="I24" s="6" t="s">
        <v>64</v>
      </c>
      <c r="J24" s="6">
        <v>11</v>
      </c>
      <c r="K24" s="6" t="s">
        <v>21</v>
      </c>
      <c r="L24" s="6" t="s">
        <v>22</v>
      </c>
    </row>
    <row r="25">
      <c r="A25" s="11">
        <f>ROW(A19)</f>
        <v>19</v>
      </c>
      <c r="B25" s="6" t="s">
        <v>65</v>
      </c>
      <c r="C25" s="6" t="s">
        <v>66</v>
      </c>
      <c r="D25" s="6" t="s">
        <v>67</v>
      </c>
      <c r="E25" s="2">
        <v>2386.3</v>
      </c>
      <c r="F25" s="6" t="s">
        <v>17</v>
      </c>
      <c r="G25" s="6" t="s">
        <v>18</v>
      </c>
      <c r="H25" s="6" t="s">
        <v>19</v>
      </c>
      <c r="I25" s="6" t="s">
        <v>20</v>
      </c>
      <c r="J25" s="6">
        <v>11</v>
      </c>
      <c r="K25" s="6" t="s">
        <v>21</v>
      </c>
      <c r="L25" s="6" t="s">
        <v>22</v>
      </c>
    </row>
    <row r="26">
      <c r="A26" s="11">
        <f>ROW(A20)</f>
        <v>20</v>
      </c>
      <c r="B26" s="6" t="s">
        <v>68</v>
      </c>
      <c r="C26" s="6" t="s">
        <v>69</v>
      </c>
      <c r="D26" s="6" t="s">
        <v>70</v>
      </c>
      <c r="E26" s="2">
        <v>681.81</v>
      </c>
      <c r="F26" s="6" t="s">
        <v>17</v>
      </c>
      <c r="G26" s="6" t="s">
        <v>18</v>
      </c>
      <c r="H26" s="6" t="s">
        <v>19</v>
      </c>
      <c r="I26" s="6" t="s">
        <v>20</v>
      </c>
      <c r="J26" s="6">
        <v>11</v>
      </c>
      <c r="K26" s="6" t="s">
        <v>21</v>
      </c>
      <c r="L26" s="6" t="s">
        <v>22</v>
      </c>
    </row>
    <row r="27">
      <c r="A27" s="11">
        <f>ROW(A21)</f>
        <v>21</v>
      </c>
      <c r="B27" s="6" t="s">
        <v>71</v>
      </c>
      <c r="C27" s="6" t="s">
        <v>72</v>
      </c>
      <c r="D27" s="6" t="s">
        <v>73</v>
      </c>
      <c r="E27" s="2">
        <v>4072.99</v>
      </c>
      <c r="F27" s="6" t="s">
        <v>17</v>
      </c>
      <c r="G27" s="6" t="s">
        <v>18</v>
      </c>
      <c r="H27" s="6" t="s">
        <v>44</v>
      </c>
      <c r="I27" s="6" t="s">
        <v>45</v>
      </c>
      <c r="J27" s="6">
        <v>11</v>
      </c>
      <c r="K27" s="6" t="s">
        <v>21</v>
      </c>
      <c r="L27" s="6" t="s">
        <v>22</v>
      </c>
    </row>
    <row r="28">
      <c r="A28" s="11">
        <f>ROW(A22)</f>
        <v>22</v>
      </c>
      <c r="B28" s="6" t="s">
        <v>74</v>
      </c>
      <c r="C28" s="6" t="s">
        <v>75</v>
      </c>
      <c r="D28" s="6" t="s">
        <v>76</v>
      </c>
      <c r="E28" s="2">
        <v>93.71</v>
      </c>
      <c r="F28" s="6" t="s">
        <v>17</v>
      </c>
      <c r="G28" s="6" t="s">
        <v>18</v>
      </c>
      <c r="H28" s="6" t="s">
        <v>59</v>
      </c>
      <c r="I28" s="6" t="s">
        <v>60</v>
      </c>
      <c r="J28" s="6">
        <v>11</v>
      </c>
      <c r="K28" s="6" t="s">
        <v>21</v>
      </c>
      <c r="L28" s="6" t="s">
        <v>22</v>
      </c>
    </row>
    <row r="29">
      <c r="A29" s="11">
        <f>ROW(A23)</f>
        <v>23</v>
      </c>
      <c r="B29" s="6" t="s">
        <v>74</v>
      </c>
      <c r="C29" s="6" t="s">
        <v>75</v>
      </c>
      <c r="D29" s="6" t="s">
        <v>76</v>
      </c>
      <c r="E29" s="2">
        <v>6938.75</v>
      </c>
      <c r="F29" s="6" t="s">
        <v>17</v>
      </c>
      <c r="G29" s="6" t="s">
        <v>18</v>
      </c>
      <c r="H29" s="6" t="s">
        <v>61</v>
      </c>
      <c r="I29" s="6" t="s">
        <v>62</v>
      </c>
      <c r="J29" s="6">
        <v>11</v>
      </c>
      <c r="K29" s="6" t="s">
        <v>21</v>
      </c>
      <c r="L29" s="6" t="s">
        <v>22</v>
      </c>
    </row>
    <row r="30">
      <c r="A30" s="11">
        <f>ROW(A24)</f>
        <v>24</v>
      </c>
      <c r="B30" s="6" t="s">
        <v>77</v>
      </c>
      <c r="C30" s="6" t="s">
        <v>78</v>
      </c>
      <c r="D30" s="6" t="s">
        <v>79</v>
      </c>
      <c r="E30" s="2">
        <v>806.89</v>
      </c>
      <c r="F30" s="6" t="s">
        <v>17</v>
      </c>
      <c r="G30" s="6" t="s">
        <v>18</v>
      </c>
      <c r="H30" s="6" t="s">
        <v>55</v>
      </c>
      <c r="I30" s="6" t="s">
        <v>56</v>
      </c>
      <c r="J30" s="6">
        <v>11</v>
      </c>
      <c r="K30" s="6" t="s">
        <v>21</v>
      </c>
      <c r="L30" s="6" t="s">
        <v>22</v>
      </c>
    </row>
    <row r="31">
      <c r="A31" s="11">
        <f>ROW(A25)</f>
        <v>25</v>
      </c>
      <c r="B31" s="6" t="s">
        <v>77</v>
      </c>
      <c r="C31" s="6" t="s">
        <v>78</v>
      </c>
      <c r="D31" s="6" t="s">
        <v>79</v>
      </c>
      <c r="E31" s="2">
        <v>213.5</v>
      </c>
      <c r="F31" s="6" t="s">
        <v>17</v>
      </c>
      <c r="G31" s="6" t="s">
        <v>18</v>
      </c>
      <c r="H31" s="6" t="s">
        <v>57</v>
      </c>
      <c r="I31" s="6" t="s">
        <v>58</v>
      </c>
      <c r="J31" s="6">
        <v>11</v>
      </c>
      <c r="K31" s="6" t="s">
        <v>21</v>
      </c>
      <c r="L31" s="6" t="s">
        <v>22</v>
      </c>
    </row>
    <row r="32">
      <c r="A32" s="11">
        <f>ROW(A26)</f>
        <v>26</v>
      </c>
      <c r="B32" s="6" t="s">
        <v>77</v>
      </c>
      <c r="C32" s="6" t="s">
        <v>78</v>
      </c>
      <c r="D32" s="6" t="s">
        <v>79</v>
      </c>
      <c r="E32" s="2">
        <v>230.61</v>
      </c>
      <c r="F32" s="6" t="s">
        <v>17</v>
      </c>
      <c r="G32" s="6" t="s">
        <v>18</v>
      </c>
      <c r="H32" s="6" t="s">
        <v>59</v>
      </c>
      <c r="I32" s="6" t="s">
        <v>60</v>
      </c>
      <c r="J32" s="6">
        <v>11</v>
      </c>
      <c r="K32" s="6" t="s">
        <v>21</v>
      </c>
      <c r="L32" s="6" t="s">
        <v>22</v>
      </c>
    </row>
    <row r="33">
      <c r="A33" s="11">
        <f>ROW(A27)</f>
        <v>27</v>
      </c>
      <c r="B33" s="6" t="s">
        <v>77</v>
      </c>
      <c r="C33" s="6" t="s">
        <v>78</v>
      </c>
      <c r="D33" s="6" t="s">
        <v>79</v>
      </c>
      <c r="E33" s="2">
        <v>6938.75</v>
      </c>
      <c r="F33" s="6" t="s">
        <v>17</v>
      </c>
      <c r="G33" s="6" t="s">
        <v>18</v>
      </c>
      <c r="H33" s="6" t="s">
        <v>61</v>
      </c>
      <c r="I33" s="6" t="s">
        <v>62</v>
      </c>
      <c r="J33" s="6">
        <v>11</v>
      </c>
      <c r="K33" s="6" t="s">
        <v>21</v>
      </c>
      <c r="L33" s="6" t="s">
        <v>22</v>
      </c>
    </row>
    <row r="34">
      <c r="A34" s="11">
        <f>ROW(A28)</f>
        <v>28</v>
      </c>
      <c r="B34" s="6" t="s">
        <v>77</v>
      </c>
      <c r="C34" s="6" t="s">
        <v>78</v>
      </c>
      <c r="D34" s="6" t="s">
        <v>79</v>
      </c>
      <c r="E34" s="2">
        <v>284.71</v>
      </c>
      <c r="F34" s="6" t="s">
        <v>17</v>
      </c>
      <c r="G34" s="6" t="s">
        <v>18</v>
      </c>
      <c r="H34" s="6" t="s">
        <v>63</v>
      </c>
      <c r="I34" s="6" t="s">
        <v>64</v>
      </c>
      <c r="J34" s="6">
        <v>11</v>
      </c>
      <c r="K34" s="6" t="s">
        <v>21</v>
      </c>
      <c r="L34" s="6" t="s">
        <v>22</v>
      </c>
    </row>
    <row r="35">
      <c r="A35" s="11">
        <f>ROW(A29)</f>
        <v>29</v>
      </c>
      <c r="B35" s="6" t="s">
        <v>80</v>
      </c>
      <c r="C35" s="6" t="s">
        <v>81</v>
      </c>
      <c r="D35" s="6" t="s">
        <v>82</v>
      </c>
      <c r="E35" s="2">
        <v>1416</v>
      </c>
      <c r="F35" s="6" t="s">
        <v>17</v>
      </c>
      <c r="G35" s="6" t="s">
        <v>18</v>
      </c>
      <c r="H35" s="6" t="s">
        <v>63</v>
      </c>
      <c r="I35" s="6" t="s">
        <v>64</v>
      </c>
      <c r="J35" s="6">
        <v>11</v>
      </c>
      <c r="K35" s="6" t="s">
        <v>21</v>
      </c>
      <c r="L35" s="6" t="s">
        <v>22</v>
      </c>
    </row>
    <row r="36">
      <c r="A36" s="11">
        <f>ROW(A30)</f>
        <v>30</v>
      </c>
      <c r="B36" s="6" t="s">
        <v>83</v>
      </c>
      <c r="C36" s="6" t="s">
        <v>84</v>
      </c>
      <c r="D36" s="6" t="s">
        <v>85</v>
      </c>
      <c r="E36" s="2">
        <v>5.88</v>
      </c>
      <c r="F36" s="6" t="s">
        <v>17</v>
      </c>
      <c r="G36" s="6" t="s">
        <v>18</v>
      </c>
      <c r="H36" s="6" t="s">
        <v>59</v>
      </c>
      <c r="I36" s="6" t="s">
        <v>60</v>
      </c>
      <c r="J36" s="6">
        <v>11</v>
      </c>
      <c r="K36" s="6" t="s">
        <v>21</v>
      </c>
      <c r="L36" s="6" t="s">
        <v>22</v>
      </c>
    </row>
    <row r="37">
      <c r="A37" s="11">
        <f>ROW(A31)</f>
        <v>31</v>
      </c>
      <c r="B37" s="6" t="s">
        <v>86</v>
      </c>
      <c r="C37" s="6" t="s">
        <v>87</v>
      </c>
      <c r="D37" s="6" t="s">
        <v>88</v>
      </c>
      <c r="E37" s="2">
        <v>1840</v>
      </c>
      <c r="F37" s="6" t="s">
        <v>17</v>
      </c>
      <c r="G37" s="6" t="s">
        <v>18</v>
      </c>
      <c r="H37" s="6" t="s">
        <v>89</v>
      </c>
      <c r="I37" s="6" t="s">
        <v>90</v>
      </c>
      <c r="J37" s="6">
        <v>11</v>
      </c>
      <c r="K37" s="6" t="s">
        <v>21</v>
      </c>
      <c r="L37" s="6" t="s">
        <v>22</v>
      </c>
    </row>
    <row r="38">
      <c r="A38" s="11">
        <f>ROW(A32)</f>
        <v>32</v>
      </c>
      <c r="B38" s="6" t="s">
        <v>91</v>
      </c>
      <c r="C38" s="6" t="s">
        <v>92</v>
      </c>
      <c r="D38" s="6" t="s">
        <v>93</v>
      </c>
      <c r="E38" s="2">
        <v>3518.37</v>
      </c>
      <c r="F38" s="6" t="s">
        <v>17</v>
      </c>
      <c r="G38" s="6" t="s">
        <v>18</v>
      </c>
      <c r="H38" s="6" t="s">
        <v>37</v>
      </c>
      <c r="I38" s="6" t="s">
        <v>38</v>
      </c>
      <c r="J38" s="6">
        <v>11</v>
      </c>
      <c r="K38" s="6" t="s">
        <v>21</v>
      </c>
      <c r="L38" s="6" t="s">
        <v>22</v>
      </c>
    </row>
    <row r="39">
      <c r="A39" s="11">
        <f>ROW(A33)</f>
        <v>33</v>
      </c>
      <c r="B39" s="6" t="s">
        <v>94</v>
      </c>
      <c r="C39" s="6" t="s">
        <v>95</v>
      </c>
      <c r="D39" s="6" t="s">
        <v>93</v>
      </c>
      <c r="E39" s="2">
        <v>53.25</v>
      </c>
      <c r="F39" s="6" t="s">
        <v>17</v>
      </c>
      <c r="G39" s="6" t="s">
        <v>18</v>
      </c>
      <c r="H39" s="6" t="s">
        <v>59</v>
      </c>
      <c r="I39" s="6" t="s">
        <v>60</v>
      </c>
      <c r="J39" s="6">
        <v>11</v>
      </c>
      <c r="K39" s="6" t="s">
        <v>21</v>
      </c>
      <c r="L39" s="6" t="s">
        <v>22</v>
      </c>
    </row>
    <row r="40">
      <c r="A40" s="11">
        <f>ROW(A34)</f>
        <v>34</v>
      </c>
      <c r="B40" s="6" t="s">
        <v>96</v>
      </c>
      <c r="C40" s="6" t="s">
        <v>97</v>
      </c>
      <c r="D40" s="6" t="s">
        <v>98</v>
      </c>
      <c r="E40" s="2">
        <v>76.32</v>
      </c>
      <c r="F40" s="6" t="s">
        <v>17</v>
      </c>
      <c r="G40" s="6" t="s">
        <v>18</v>
      </c>
      <c r="H40" s="6" t="s">
        <v>99</v>
      </c>
      <c r="I40" s="6" t="s">
        <v>100</v>
      </c>
      <c r="J40" s="6">
        <v>11</v>
      </c>
      <c r="K40" s="6" t="s">
        <v>21</v>
      </c>
      <c r="L40" s="6" t="s">
        <v>22</v>
      </c>
    </row>
    <row r="41">
      <c r="A41" s="11">
        <f>ROW(A35)</f>
        <v>35</v>
      </c>
      <c r="B41" s="6" t="s">
        <v>101</v>
      </c>
      <c r="C41" s="6" t="s">
        <v>102</v>
      </c>
      <c r="D41" s="6" t="s">
        <v>103</v>
      </c>
      <c r="E41" s="2">
        <v>1718.69</v>
      </c>
      <c r="F41" s="6" t="s">
        <v>17</v>
      </c>
      <c r="G41" s="6" t="s">
        <v>18</v>
      </c>
      <c r="H41" s="6" t="s">
        <v>19</v>
      </c>
      <c r="I41" s="6" t="s">
        <v>20</v>
      </c>
      <c r="J41" s="6">
        <v>11</v>
      </c>
      <c r="K41" s="6" t="s">
        <v>21</v>
      </c>
      <c r="L41" s="6" t="s">
        <v>22</v>
      </c>
    </row>
    <row r="42">
      <c r="A42" s="11">
        <f>ROW(A36)</f>
        <v>36</v>
      </c>
      <c r="B42" s="6" t="s">
        <v>104</v>
      </c>
      <c r="C42" s="6" t="s">
        <v>105</v>
      </c>
      <c r="D42" s="6" t="s">
        <v>106</v>
      </c>
      <c r="E42" s="2">
        <v>893.75</v>
      </c>
      <c r="F42" s="6" t="s">
        <v>17</v>
      </c>
      <c r="G42" s="6" t="s">
        <v>18</v>
      </c>
      <c r="H42" s="6" t="s">
        <v>63</v>
      </c>
      <c r="I42" s="6" t="s">
        <v>64</v>
      </c>
      <c r="J42" s="6">
        <v>11</v>
      </c>
      <c r="K42" s="6" t="s">
        <v>21</v>
      </c>
      <c r="L42" s="6" t="s">
        <v>22</v>
      </c>
    </row>
    <row r="43">
      <c r="A43" s="11">
        <f>ROW(A37)</f>
        <v>37</v>
      </c>
      <c r="B43" s="6"/>
      <c r="C43" s="6"/>
      <c r="D43" s="6"/>
      <c r="E43" s="2">
        <v>1369.5</v>
      </c>
      <c r="F43" s="6" t="s">
        <v>17</v>
      </c>
      <c r="G43" s="6" t="s">
        <v>18</v>
      </c>
      <c r="H43" s="6" t="s">
        <v>107</v>
      </c>
      <c r="I43" s="6" t="s">
        <v>108</v>
      </c>
      <c r="J43" s="6">
        <v>20</v>
      </c>
      <c r="K43" s="6" t="s">
        <v>31</v>
      </c>
      <c r="L43" s="6" t="s">
        <v>22</v>
      </c>
    </row>
    <row r="44">
      <c r="A44" s="11">
        <f>ROW(A38)</f>
        <v>38</v>
      </c>
      <c r="B44" s="6" t="s">
        <v>109</v>
      </c>
      <c r="C44" s="6" t="s">
        <v>110</v>
      </c>
      <c r="D44" s="6" t="s">
        <v>111</v>
      </c>
      <c r="E44" s="2">
        <v>3458.91</v>
      </c>
      <c r="F44" s="6" t="s">
        <v>17</v>
      </c>
      <c r="G44" s="6" t="s">
        <v>18</v>
      </c>
      <c r="H44" s="6" t="s">
        <v>44</v>
      </c>
      <c r="I44" s="6" t="s">
        <v>45</v>
      </c>
      <c r="J44" s="6">
        <v>11</v>
      </c>
      <c r="K44" s="6" t="s">
        <v>21</v>
      </c>
      <c r="L44" s="6" t="s">
        <v>22</v>
      </c>
    </row>
    <row r="45">
      <c r="A45" s="11">
        <f>ROW(A39)</f>
        <v>39</v>
      </c>
      <c r="B45" s="6"/>
      <c r="C45" s="6"/>
      <c r="D45" s="6"/>
      <c r="E45" s="2">
        <v>19.88</v>
      </c>
      <c r="F45" s="6" t="s">
        <v>17</v>
      </c>
      <c r="G45" s="6" t="s">
        <v>18</v>
      </c>
      <c r="H45" s="6" t="s">
        <v>112</v>
      </c>
      <c r="I45" s="6" t="s">
        <v>113</v>
      </c>
      <c r="J45" s="6">
        <v>20</v>
      </c>
      <c r="K45" s="6" t="s">
        <v>31</v>
      </c>
      <c r="L45" s="6" t="s">
        <v>22</v>
      </c>
    </row>
    <row r="46">
      <c r="A46" s="11">
        <f>ROW(A40)</f>
        <v>40</v>
      </c>
      <c r="B46" s="6"/>
      <c r="C46" s="6"/>
      <c r="D46" s="6"/>
      <c r="E46" s="2">
        <v>377.87</v>
      </c>
      <c r="F46" s="6" t="s">
        <v>17</v>
      </c>
      <c r="G46" s="6" t="s">
        <v>18</v>
      </c>
      <c r="H46" s="6" t="s">
        <v>114</v>
      </c>
      <c r="I46" s="6" t="s">
        <v>115</v>
      </c>
      <c r="J46" s="6">
        <v>20</v>
      </c>
      <c r="K46" s="6" t="s">
        <v>31</v>
      </c>
      <c r="L46" s="6" t="s">
        <v>22</v>
      </c>
    </row>
    <row r="47">
      <c r="A47" s="11">
        <f>ROW(A41)</f>
        <v>41</v>
      </c>
      <c r="B47" s="6" t="s">
        <v>116</v>
      </c>
      <c r="C47" s="6" t="s">
        <v>117</v>
      </c>
      <c r="D47" s="6" t="s">
        <v>118</v>
      </c>
      <c r="E47" s="2">
        <v>131.25</v>
      </c>
      <c r="F47" s="6" t="s">
        <v>17</v>
      </c>
      <c r="G47" s="6" t="s">
        <v>18</v>
      </c>
      <c r="H47" s="6" t="s">
        <v>61</v>
      </c>
      <c r="I47" s="6" t="s">
        <v>62</v>
      </c>
      <c r="J47" s="6">
        <v>11</v>
      </c>
      <c r="K47" s="6" t="s">
        <v>21</v>
      </c>
      <c r="L47" s="6" t="s">
        <v>22</v>
      </c>
    </row>
    <row r="48">
      <c r="A48" s="11">
        <f>ROW(A42)</f>
        <v>42</v>
      </c>
      <c r="B48" s="6" t="s">
        <v>119</v>
      </c>
      <c r="C48" s="6" t="s">
        <v>120</v>
      </c>
      <c r="D48" s="6" t="s">
        <v>118</v>
      </c>
      <c r="E48" s="2">
        <v>347.3</v>
      </c>
      <c r="F48" s="6" t="s">
        <v>17</v>
      </c>
      <c r="G48" s="6" t="s">
        <v>18</v>
      </c>
      <c r="H48" s="6" t="s">
        <v>61</v>
      </c>
      <c r="I48" s="6" t="s">
        <v>62</v>
      </c>
      <c r="J48" s="6">
        <v>11</v>
      </c>
      <c r="K48" s="6" t="s">
        <v>21</v>
      </c>
      <c r="L48" s="6" t="s">
        <v>22</v>
      </c>
    </row>
    <row r="49">
      <c r="A49" s="11">
        <f>ROW(A43)</f>
        <v>43</v>
      </c>
      <c r="B49" s="6" t="s">
        <v>121</v>
      </c>
      <c r="C49" s="6" t="s">
        <v>122</v>
      </c>
      <c r="D49" s="6" t="s">
        <v>118</v>
      </c>
      <c r="E49" s="2">
        <v>24804.05</v>
      </c>
      <c r="F49" s="6" t="s">
        <v>17</v>
      </c>
      <c r="G49" s="6" t="s">
        <v>18</v>
      </c>
      <c r="H49" s="6" t="s">
        <v>61</v>
      </c>
      <c r="I49" s="6" t="s">
        <v>62</v>
      </c>
      <c r="J49" s="6">
        <v>11</v>
      </c>
      <c r="K49" s="6" t="s">
        <v>21</v>
      </c>
      <c r="L49" s="6" t="s">
        <v>22</v>
      </c>
    </row>
    <row r="50">
      <c r="A50" s="11">
        <f>ROW(A44)</f>
        <v>44</v>
      </c>
      <c r="B50" s="6" t="s">
        <v>123</v>
      </c>
      <c r="C50" s="6" t="s">
        <v>124</v>
      </c>
      <c r="D50" s="6" t="s">
        <v>125</v>
      </c>
      <c r="E50" s="2">
        <v>255.85</v>
      </c>
      <c r="F50" s="6" t="s">
        <v>17</v>
      </c>
      <c r="G50" s="6" t="s">
        <v>18</v>
      </c>
      <c r="H50" s="6" t="s">
        <v>63</v>
      </c>
      <c r="I50" s="6" t="s">
        <v>64</v>
      </c>
      <c r="J50" s="6">
        <v>11</v>
      </c>
      <c r="K50" s="6" t="s">
        <v>21</v>
      </c>
      <c r="L50" s="6" t="s">
        <v>22</v>
      </c>
    </row>
    <row r="51">
      <c r="A51" s="11">
        <f>ROW(A45)</f>
        <v>45</v>
      </c>
      <c r="B51" s="6"/>
      <c r="C51" s="6"/>
      <c r="D51" s="6"/>
      <c r="E51" s="2">
        <v>2688</v>
      </c>
      <c r="F51" s="6" t="s">
        <v>17</v>
      </c>
      <c r="G51" s="6" t="s">
        <v>18</v>
      </c>
      <c r="H51" s="6" t="s">
        <v>126</v>
      </c>
      <c r="I51" s="6" t="s">
        <v>127</v>
      </c>
      <c r="J51" s="6">
        <v>20</v>
      </c>
      <c r="K51" s="6" t="s">
        <v>31</v>
      </c>
      <c r="L51" s="6" t="s">
        <v>22</v>
      </c>
    </row>
    <row r="52">
      <c r="A52" s="11">
        <f>ROW(A46)</f>
        <v>46</v>
      </c>
      <c r="B52" s="6" t="s">
        <v>128</v>
      </c>
      <c r="C52" s="6"/>
      <c r="D52" s="6"/>
      <c r="E52" s="2">
        <v>40</v>
      </c>
      <c r="F52" s="6" t="s">
        <v>17</v>
      </c>
      <c r="G52" s="6" t="s">
        <v>18</v>
      </c>
      <c r="H52" s="6" t="s">
        <v>57</v>
      </c>
      <c r="I52" s="6" t="s">
        <v>58</v>
      </c>
      <c r="J52" s="6">
        <v>12</v>
      </c>
      <c r="K52" s="6" t="s">
        <v>21</v>
      </c>
      <c r="L52" s="6" t="s">
        <v>22</v>
      </c>
    </row>
    <row r="53">
      <c r="A53" s="11">
        <f>ROW(A47)</f>
        <v>47</v>
      </c>
      <c r="B53" s="6" t="s">
        <v>129</v>
      </c>
      <c r="C53" s="6" t="s">
        <v>130</v>
      </c>
      <c r="D53" s="6" t="s">
        <v>131</v>
      </c>
      <c r="E53" s="2">
        <v>378</v>
      </c>
      <c r="F53" s="6" t="s">
        <v>17</v>
      </c>
      <c r="G53" s="6" t="s">
        <v>18</v>
      </c>
      <c r="H53" s="6" t="s">
        <v>132</v>
      </c>
      <c r="I53" s="6" t="s">
        <v>133</v>
      </c>
      <c r="J53" s="6">
        <v>11</v>
      </c>
      <c r="K53" s="6" t="s">
        <v>21</v>
      </c>
      <c r="L53" s="6" t="s">
        <v>22</v>
      </c>
    </row>
    <row r="54">
      <c r="A54" s="11">
        <f>ROW(A48)</f>
        <v>48</v>
      </c>
      <c r="B54" s="6" t="s">
        <v>134</v>
      </c>
      <c r="C54" s="6" t="s">
        <v>135</v>
      </c>
      <c r="D54" s="6" t="s">
        <v>136</v>
      </c>
      <c r="E54" s="2">
        <v>928.49</v>
      </c>
      <c r="F54" s="6" t="s">
        <v>17</v>
      </c>
      <c r="G54" s="6" t="s">
        <v>18</v>
      </c>
      <c r="H54" s="6" t="s">
        <v>59</v>
      </c>
      <c r="I54" s="6" t="s">
        <v>60</v>
      </c>
      <c r="J54" s="6">
        <v>11</v>
      </c>
      <c r="K54" s="6" t="s">
        <v>21</v>
      </c>
      <c r="L54" s="6" t="s">
        <v>22</v>
      </c>
    </row>
    <row r="55">
      <c r="A55" s="11">
        <f>ROW(A49)</f>
        <v>49</v>
      </c>
      <c r="B55" s="6" t="s">
        <v>137</v>
      </c>
      <c r="C55" s="6" t="s">
        <v>138</v>
      </c>
      <c r="D55" s="6" t="s">
        <v>139</v>
      </c>
      <c r="E55" s="2">
        <v>1150</v>
      </c>
      <c r="F55" s="6" t="s">
        <v>17</v>
      </c>
      <c r="G55" s="6" t="s">
        <v>18</v>
      </c>
      <c r="H55" s="6" t="s">
        <v>61</v>
      </c>
      <c r="I55" s="6" t="s">
        <v>62</v>
      </c>
      <c r="J55" s="6">
        <v>11</v>
      </c>
      <c r="K55" s="6" t="s">
        <v>21</v>
      </c>
      <c r="L55" s="6" t="s">
        <v>22</v>
      </c>
    </row>
    <row r="56">
      <c r="A56" s="11">
        <f>ROW(A50)</f>
        <v>50</v>
      </c>
      <c r="B56" s="6" t="s">
        <v>137</v>
      </c>
      <c r="C56" s="6" t="s">
        <v>138</v>
      </c>
      <c r="D56" s="6" t="s">
        <v>139</v>
      </c>
      <c r="E56" s="2">
        <v>3135.5</v>
      </c>
      <c r="F56" s="6" t="s">
        <v>17</v>
      </c>
      <c r="G56" s="6" t="s">
        <v>18</v>
      </c>
      <c r="H56" s="6" t="s">
        <v>140</v>
      </c>
      <c r="I56" s="6" t="s">
        <v>141</v>
      </c>
      <c r="J56" s="6">
        <v>11</v>
      </c>
      <c r="K56" s="6" t="s">
        <v>21</v>
      </c>
      <c r="L56" s="6" t="s">
        <v>22</v>
      </c>
    </row>
    <row r="57">
      <c r="A57" s="11">
        <f>ROW(A51)</f>
        <v>51</v>
      </c>
      <c r="B57" s="6" t="s">
        <v>142</v>
      </c>
      <c r="C57" s="6" t="s">
        <v>143</v>
      </c>
      <c r="D57" s="6" t="s">
        <v>118</v>
      </c>
      <c r="E57" s="2">
        <v>365.34</v>
      </c>
      <c r="F57" s="6" t="s">
        <v>17</v>
      </c>
      <c r="G57" s="6" t="s">
        <v>18</v>
      </c>
      <c r="H57" s="6" t="s">
        <v>59</v>
      </c>
      <c r="I57" s="6" t="s">
        <v>60</v>
      </c>
      <c r="J57" s="6">
        <v>11</v>
      </c>
      <c r="K57" s="6" t="s">
        <v>21</v>
      </c>
      <c r="L57" s="6" t="s">
        <v>22</v>
      </c>
    </row>
    <row r="58">
      <c r="A58" s="11">
        <f>ROW(A52)</f>
        <v>52</v>
      </c>
      <c r="B58" s="6" t="s">
        <v>144</v>
      </c>
      <c r="C58" s="6" t="s">
        <v>145</v>
      </c>
      <c r="D58" s="6" t="s">
        <v>146</v>
      </c>
      <c r="E58" s="2">
        <v>15.19</v>
      </c>
      <c r="F58" s="6" t="s">
        <v>17</v>
      </c>
      <c r="G58" s="6" t="s">
        <v>18</v>
      </c>
      <c r="H58" s="6" t="s">
        <v>57</v>
      </c>
      <c r="I58" s="6" t="s">
        <v>58</v>
      </c>
      <c r="J58" s="6">
        <v>11</v>
      </c>
      <c r="K58" s="6" t="s">
        <v>21</v>
      </c>
      <c r="L58" s="6" t="s">
        <v>22</v>
      </c>
    </row>
    <row r="59">
      <c r="A59" s="11">
        <f>ROW(A53)</f>
        <v>53</v>
      </c>
      <c r="B59" s="6" t="s">
        <v>121</v>
      </c>
      <c r="C59" s="6" t="s">
        <v>122</v>
      </c>
      <c r="D59" s="6" t="s">
        <v>118</v>
      </c>
      <c r="E59" s="2">
        <v>247.31</v>
      </c>
      <c r="F59" s="6" t="s">
        <v>17</v>
      </c>
      <c r="G59" s="6" t="s">
        <v>18</v>
      </c>
      <c r="H59" s="6" t="s">
        <v>59</v>
      </c>
      <c r="I59" s="6" t="s">
        <v>60</v>
      </c>
      <c r="J59" s="6">
        <v>11</v>
      </c>
      <c r="K59" s="6" t="s">
        <v>21</v>
      </c>
      <c r="L59" s="6" t="s">
        <v>22</v>
      </c>
    </row>
    <row r="60">
      <c r="A60" s="11">
        <f>ROW(A54)</f>
        <v>54</v>
      </c>
      <c r="B60" s="6"/>
      <c r="C60" s="6"/>
      <c r="D60" s="6"/>
      <c r="E60" s="2">
        <v>15</v>
      </c>
      <c r="F60" s="6" t="s">
        <v>17</v>
      </c>
      <c r="G60" s="6" t="s">
        <v>18</v>
      </c>
      <c r="H60" s="6" t="s">
        <v>57</v>
      </c>
      <c r="I60" s="6" t="s">
        <v>58</v>
      </c>
      <c r="J60" s="6">
        <v>20</v>
      </c>
      <c r="K60" s="6" t="s">
        <v>36</v>
      </c>
      <c r="L60" s="6" t="s">
        <v>22</v>
      </c>
    </row>
    <row r="61">
      <c r="A61" s="11">
        <f>ROW(A55)</f>
        <v>55</v>
      </c>
      <c r="B61" s="6" t="s">
        <v>147</v>
      </c>
      <c r="C61" s="6" t="s">
        <v>148</v>
      </c>
      <c r="D61" s="6" t="s">
        <v>149</v>
      </c>
      <c r="E61" s="2">
        <v>4987</v>
      </c>
      <c r="F61" s="6" t="s">
        <v>17</v>
      </c>
      <c r="G61" s="6" t="s">
        <v>18</v>
      </c>
      <c r="H61" s="6" t="s">
        <v>61</v>
      </c>
      <c r="I61" s="6" t="s">
        <v>62</v>
      </c>
      <c r="J61" s="6">
        <v>11</v>
      </c>
      <c r="K61" s="6" t="s">
        <v>21</v>
      </c>
      <c r="L61" s="6" t="s">
        <v>22</v>
      </c>
    </row>
    <row r="62">
      <c r="A62" s="11">
        <f>ROW(A56)</f>
        <v>56</v>
      </c>
      <c r="B62" s="6" t="s">
        <v>74</v>
      </c>
      <c r="C62" s="6" t="s">
        <v>75</v>
      </c>
      <c r="D62" s="6" t="s">
        <v>76</v>
      </c>
      <c r="E62" s="2">
        <v>458.64</v>
      </c>
      <c r="F62" s="6" t="s">
        <v>17</v>
      </c>
      <c r="G62" s="6" t="s">
        <v>18</v>
      </c>
      <c r="H62" s="6" t="s">
        <v>55</v>
      </c>
      <c r="I62" s="6" t="s">
        <v>56</v>
      </c>
      <c r="J62" s="6">
        <v>11</v>
      </c>
      <c r="K62" s="6" t="s">
        <v>21</v>
      </c>
      <c r="L62" s="6" t="s">
        <v>22</v>
      </c>
    </row>
    <row r="63">
      <c r="A63" s="11">
        <f>ROW(A57)</f>
        <v>57</v>
      </c>
      <c r="B63" s="6" t="s">
        <v>83</v>
      </c>
      <c r="C63" s="6" t="s">
        <v>84</v>
      </c>
      <c r="D63" s="6" t="s">
        <v>85</v>
      </c>
      <c r="E63" s="2">
        <v>64</v>
      </c>
      <c r="F63" s="6" t="s">
        <v>17</v>
      </c>
      <c r="G63" s="6" t="s">
        <v>18</v>
      </c>
      <c r="H63" s="6" t="s">
        <v>132</v>
      </c>
      <c r="I63" s="6" t="s">
        <v>133</v>
      </c>
      <c r="J63" s="6">
        <v>11</v>
      </c>
      <c r="K63" s="6" t="s">
        <v>21</v>
      </c>
      <c r="L63" s="6" t="s">
        <v>22</v>
      </c>
    </row>
    <row r="64">
      <c r="A64" s="11">
        <f>ROW(A58)</f>
        <v>58</v>
      </c>
      <c r="B64" s="6" t="s">
        <v>150</v>
      </c>
      <c r="C64" s="6" t="s">
        <v>151</v>
      </c>
      <c r="D64" s="6" t="s">
        <v>152</v>
      </c>
      <c r="E64" s="2">
        <v>27.9</v>
      </c>
      <c r="F64" s="6" t="s">
        <v>17</v>
      </c>
      <c r="G64" s="6" t="s">
        <v>18</v>
      </c>
      <c r="H64" s="6" t="s">
        <v>132</v>
      </c>
      <c r="I64" s="6" t="s">
        <v>133</v>
      </c>
      <c r="J64" s="6">
        <v>11</v>
      </c>
      <c r="K64" s="6" t="s">
        <v>21</v>
      </c>
      <c r="L64" s="6" t="s">
        <v>22</v>
      </c>
    </row>
    <row r="65">
      <c r="A65" s="11">
        <f>ROW(A59)</f>
        <v>59</v>
      </c>
      <c r="B65" s="6" t="s">
        <v>153</v>
      </c>
      <c r="C65" s="6" t="s">
        <v>154</v>
      </c>
      <c r="D65" s="6" t="s">
        <v>155</v>
      </c>
      <c r="E65" s="2">
        <v>385.46</v>
      </c>
      <c r="F65" s="6" t="s">
        <v>17</v>
      </c>
      <c r="G65" s="6" t="s">
        <v>18</v>
      </c>
      <c r="H65" s="6" t="s">
        <v>59</v>
      </c>
      <c r="I65" s="6" t="s">
        <v>60</v>
      </c>
      <c r="J65" s="6">
        <v>11</v>
      </c>
      <c r="K65" s="6" t="s">
        <v>21</v>
      </c>
      <c r="L65" s="6" t="s">
        <v>22</v>
      </c>
    </row>
    <row r="66">
      <c r="A66" s="11">
        <f>ROW(A60)</f>
        <v>60</v>
      </c>
      <c r="B66" s="6" t="s">
        <v>156</v>
      </c>
      <c r="C66" s="6" t="s">
        <v>157</v>
      </c>
      <c r="D66" s="6" t="s">
        <v>158</v>
      </c>
      <c r="E66" s="2">
        <v>1948.33</v>
      </c>
      <c r="F66" s="6" t="s">
        <v>17</v>
      </c>
      <c r="G66" s="6" t="s">
        <v>18</v>
      </c>
      <c r="H66" s="6" t="s">
        <v>61</v>
      </c>
      <c r="I66" s="6" t="s">
        <v>62</v>
      </c>
      <c r="J66" s="6">
        <v>11</v>
      </c>
      <c r="K66" s="6" t="s">
        <v>21</v>
      </c>
      <c r="L66" s="6" t="s">
        <v>22</v>
      </c>
    </row>
    <row r="67">
      <c r="A67" s="11">
        <f>ROW(A61)</f>
        <v>61</v>
      </c>
      <c r="B67" s="6" t="s">
        <v>159</v>
      </c>
      <c r="C67" s="6" t="s">
        <v>160</v>
      </c>
      <c r="D67" s="6" t="s">
        <v>161</v>
      </c>
      <c r="E67" s="2">
        <v>2564.03</v>
      </c>
      <c r="F67" s="6" t="s">
        <v>17</v>
      </c>
      <c r="G67" s="6" t="s">
        <v>18</v>
      </c>
      <c r="H67" s="6" t="s">
        <v>55</v>
      </c>
      <c r="I67" s="6" t="s">
        <v>56</v>
      </c>
      <c r="J67" s="6">
        <v>11</v>
      </c>
      <c r="K67" s="6" t="s">
        <v>21</v>
      </c>
      <c r="L67" s="6" t="s">
        <v>22</v>
      </c>
    </row>
    <row r="68">
      <c r="A68" s="11">
        <f>ROW(A62)</f>
        <v>62</v>
      </c>
      <c r="B68" s="6" t="s">
        <v>156</v>
      </c>
      <c r="C68" s="6" t="s">
        <v>157</v>
      </c>
      <c r="D68" s="6" t="s">
        <v>158</v>
      </c>
      <c r="E68" s="2">
        <v>1956.55</v>
      </c>
      <c r="F68" s="6" t="s">
        <v>17</v>
      </c>
      <c r="G68" s="6" t="s">
        <v>18</v>
      </c>
      <c r="H68" s="6" t="s">
        <v>55</v>
      </c>
      <c r="I68" s="6" t="s">
        <v>56</v>
      </c>
      <c r="J68" s="6">
        <v>11</v>
      </c>
      <c r="K68" s="6" t="s">
        <v>21</v>
      </c>
      <c r="L68" s="6" t="s">
        <v>22</v>
      </c>
    </row>
    <row r="69">
      <c r="A69" s="11">
        <f>ROW(A63)</f>
        <v>63</v>
      </c>
      <c r="B69" s="6" t="s">
        <v>156</v>
      </c>
      <c r="C69" s="6" t="s">
        <v>157</v>
      </c>
      <c r="D69" s="6" t="s">
        <v>158</v>
      </c>
      <c r="E69" s="2">
        <v>276.8</v>
      </c>
      <c r="F69" s="6" t="s">
        <v>17</v>
      </c>
      <c r="G69" s="6" t="s">
        <v>18</v>
      </c>
      <c r="H69" s="6" t="s">
        <v>59</v>
      </c>
      <c r="I69" s="6" t="s">
        <v>60</v>
      </c>
      <c r="J69" s="6">
        <v>11</v>
      </c>
      <c r="K69" s="6" t="s">
        <v>21</v>
      </c>
      <c r="L69" s="6" t="s">
        <v>22</v>
      </c>
    </row>
    <row r="70">
      <c r="A70" s="11">
        <f>ROW(A64)</f>
        <v>64</v>
      </c>
      <c r="B70" s="6" t="s">
        <v>162</v>
      </c>
      <c r="C70" s="6" t="s">
        <v>163</v>
      </c>
      <c r="D70" s="6" t="s">
        <v>164</v>
      </c>
      <c r="E70" s="2">
        <v>2184.9</v>
      </c>
      <c r="F70" s="6" t="s">
        <v>17</v>
      </c>
      <c r="G70" s="6" t="s">
        <v>18</v>
      </c>
      <c r="H70" s="6" t="s">
        <v>61</v>
      </c>
      <c r="I70" s="6" t="s">
        <v>62</v>
      </c>
      <c r="J70" s="6">
        <v>11</v>
      </c>
      <c r="K70" s="6" t="s">
        <v>21</v>
      </c>
      <c r="L70" s="6" t="s">
        <v>22</v>
      </c>
    </row>
    <row r="71">
      <c r="A71" s="11">
        <f>ROW(A65)</f>
        <v>65</v>
      </c>
      <c r="B71" s="6" t="s">
        <v>165</v>
      </c>
      <c r="C71" s="6" t="s">
        <v>166</v>
      </c>
      <c r="D71" s="6" t="s">
        <v>167</v>
      </c>
      <c r="E71" s="2">
        <v>1446</v>
      </c>
      <c r="F71" s="6" t="s">
        <v>17</v>
      </c>
      <c r="G71" s="6" t="s">
        <v>18</v>
      </c>
      <c r="H71" s="6" t="s">
        <v>63</v>
      </c>
      <c r="I71" s="6" t="s">
        <v>64</v>
      </c>
      <c r="J71" s="6">
        <v>11</v>
      </c>
      <c r="K71" s="6" t="s">
        <v>21</v>
      </c>
      <c r="L71" s="6" t="s">
        <v>22</v>
      </c>
    </row>
    <row r="72">
      <c r="A72" s="11">
        <f>ROW(A66)</f>
        <v>66</v>
      </c>
      <c r="B72" s="6" t="s">
        <v>71</v>
      </c>
      <c r="C72" s="6" t="s">
        <v>72</v>
      </c>
      <c r="D72" s="6" t="s">
        <v>73</v>
      </c>
      <c r="E72" s="2">
        <v>2403.94</v>
      </c>
      <c r="F72" s="6" t="s">
        <v>17</v>
      </c>
      <c r="G72" s="6" t="s">
        <v>18</v>
      </c>
      <c r="H72" s="6" t="s">
        <v>61</v>
      </c>
      <c r="I72" s="6" t="s">
        <v>62</v>
      </c>
      <c r="J72" s="6">
        <v>11</v>
      </c>
      <c r="K72" s="6" t="s">
        <v>21</v>
      </c>
      <c r="L72" s="6" t="s">
        <v>22</v>
      </c>
    </row>
    <row r="73">
      <c r="A73" s="11">
        <f>ROW(A67)</f>
        <v>67</v>
      </c>
      <c r="B73" s="6" t="s">
        <v>168</v>
      </c>
      <c r="C73" s="6" t="s">
        <v>169</v>
      </c>
      <c r="D73" s="6" t="s">
        <v>170</v>
      </c>
      <c r="E73" s="2">
        <v>30</v>
      </c>
      <c r="F73" s="6" t="s">
        <v>17</v>
      </c>
      <c r="G73" s="6" t="s">
        <v>18</v>
      </c>
      <c r="H73" s="6" t="s">
        <v>57</v>
      </c>
      <c r="I73" s="6" t="s">
        <v>58</v>
      </c>
      <c r="J73" s="6">
        <v>11</v>
      </c>
      <c r="K73" s="6" t="s">
        <v>21</v>
      </c>
      <c r="L73" s="6" t="s">
        <v>22</v>
      </c>
    </row>
    <row r="74">
      <c r="A74" s="11">
        <f>ROW(A68)</f>
        <v>68</v>
      </c>
      <c r="B74" s="6" t="s">
        <v>171</v>
      </c>
      <c r="C74" s="6" t="s">
        <v>172</v>
      </c>
      <c r="D74" s="6" t="s">
        <v>173</v>
      </c>
      <c r="E74" s="2">
        <v>512.55</v>
      </c>
      <c r="F74" s="6" t="s">
        <v>17</v>
      </c>
      <c r="G74" s="6" t="s">
        <v>18</v>
      </c>
      <c r="H74" s="6" t="s">
        <v>44</v>
      </c>
      <c r="I74" s="6" t="s">
        <v>45</v>
      </c>
      <c r="J74" s="6">
        <v>11</v>
      </c>
      <c r="K74" s="6" t="s">
        <v>21</v>
      </c>
      <c r="L74" s="6" t="s">
        <v>22</v>
      </c>
    </row>
    <row r="75">
      <c r="A75" s="11">
        <f>ROW(A69)</f>
        <v>69</v>
      </c>
      <c r="B75" s="6" t="s">
        <v>174</v>
      </c>
      <c r="C75" s="6" t="s">
        <v>175</v>
      </c>
      <c r="D75" s="6" t="s">
        <v>176</v>
      </c>
      <c r="E75" s="2">
        <v>134.43</v>
      </c>
      <c r="F75" s="6" t="s">
        <v>17</v>
      </c>
      <c r="G75" s="6" t="s">
        <v>18</v>
      </c>
      <c r="H75" s="6" t="s">
        <v>132</v>
      </c>
      <c r="I75" s="6" t="s">
        <v>133</v>
      </c>
      <c r="J75" s="6">
        <v>11</v>
      </c>
      <c r="K75" s="6" t="s">
        <v>21</v>
      </c>
      <c r="L75" s="6" t="s">
        <v>22</v>
      </c>
    </row>
    <row r="76">
      <c r="A76" s="11">
        <f>ROW(A70)</f>
        <v>70</v>
      </c>
      <c r="B76" s="6" t="s">
        <v>174</v>
      </c>
      <c r="C76" s="6" t="s">
        <v>175</v>
      </c>
      <c r="D76" s="6" t="s">
        <v>176</v>
      </c>
      <c r="E76" s="2">
        <v>325</v>
      </c>
      <c r="F76" s="6" t="s">
        <v>17</v>
      </c>
      <c r="G76" s="6" t="s">
        <v>18</v>
      </c>
      <c r="H76" s="6" t="s">
        <v>63</v>
      </c>
      <c r="I76" s="6" t="s">
        <v>64</v>
      </c>
      <c r="J76" s="6">
        <v>11</v>
      </c>
      <c r="K76" s="6" t="s">
        <v>21</v>
      </c>
      <c r="L76" s="6" t="s">
        <v>22</v>
      </c>
    </row>
    <row r="77">
      <c r="A77" s="11">
        <f>ROW(A71)</f>
        <v>71</v>
      </c>
      <c r="B77" s="6" t="s">
        <v>177</v>
      </c>
      <c r="C77" s="6" t="s">
        <v>178</v>
      </c>
      <c r="D77" s="6" t="s">
        <v>179</v>
      </c>
      <c r="E77" s="2">
        <v>4125</v>
      </c>
      <c r="F77" s="6" t="s">
        <v>17</v>
      </c>
      <c r="G77" s="6" t="s">
        <v>18</v>
      </c>
      <c r="H77" s="6" t="s">
        <v>61</v>
      </c>
      <c r="I77" s="6" t="s">
        <v>62</v>
      </c>
      <c r="J77" s="6">
        <v>11</v>
      </c>
      <c r="K77" s="6" t="s">
        <v>21</v>
      </c>
      <c r="L77" s="6" t="s">
        <v>22</v>
      </c>
    </row>
    <row r="78">
      <c r="A78" s="11">
        <f>ROW(A72)</f>
        <v>72</v>
      </c>
      <c r="B78" s="6" t="s">
        <v>180</v>
      </c>
      <c r="C78" s="6" t="s">
        <v>181</v>
      </c>
      <c r="D78" s="6" t="s">
        <v>182</v>
      </c>
      <c r="E78" s="2">
        <v>1529.96</v>
      </c>
      <c r="F78" s="6" t="s">
        <v>17</v>
      </c>
      <c r="G78" s="6" t="s">
        <v>18</v>
      </c>
      <c r="H78" s="6" t="s">
        <v>34</v>
      </c>
      <c r="I78" s="6" t="s">
        <v>35</v>
      </c>
      <c r="J78" s="6">
        <v>11</v>
      </c>
      <c r="K78" s="6" t="s">
        <v>21</v>
      </c>
      <c r="L78" s="6" t="s">
        <v>22</v>
      </c>
    </row>
    <row r="79">
      <c r="A79" s="11">
        <f>ROW(A73)</f>
        <v>73</v>
      </c>
      <c r="B79" s="6" t="s">
        <v>183</v>
      </c>
      <c r="C79" s="6" t="s">
        <v>184</v>
      </c>
      <c r="D79" s="6" t="s">
        <v>185</v>
      </c>
      <c r="E79" s="2">
        <v>2387.5</v>
      </c>
      <c r="F79" s="6" t="s">
        <v>17</v>
      </c>
      <c r="G79" s="6" t="s">
        <v>18</v>
      </c>
      <c r="H79" s="6" t="s">
        <v>57</v>
      </c>
      <c r="I79" s="6" t="s">
        <v>58</v>
      </c>
      <c r="J79" s="6">
        <v>11</v>
      </c>
      <c r="K79" s="6" t="s">
        <v>21</v>
      </c>
      <c r="L79" s="6" t="s">
        <v>22</v>
      </c>
    </row>
    <row r="80">
      <c r="A80" s="11">
        <f>ROW(A74)</f>
        <v>74</v>
      </c>
      <c r="B80" s="6" t="s">
        <v>186</v>
      </c>
      <c r="C80" s="6" t="s">
        <v>187</v>
      </c>
      <c r="D80" s="6" t="s">
        <v>188</v>
      </c>
      <c r="E80" s="2">
        <v>50603.5</v>
      </c>
      <c r="F80" s="6" t="s">
        <v>17</v>
      </c>
      <c r="G80" s="6" t="s">
        <v>18</v>
      </c>
      <c r="H80" s="6" t="s">
        <v>57</v>
      </c>
      <c r="I80" s="6" t="s">
        <v>58</v>
      </c>
      <c r="J80" s="6">
        <v>11</v>
      </c>
      <c r="K80" s="6" t="s">
        <v>21</v>
      </c>
      <c r="L80" s="6" t="s">
        <v>22</v>
      </c>
    </row>
    <row r="81">
      <c r="A81" s="11">
        <f>ROW(A75)</f>
        <v>75</v>
      </c>
      <c r="B81" s="6" t="s">
        <v>189</v>
      </c>
      <c r="C81" s="6" t="s">
        <v>190</v>
      </c>
      <c r="D81" s="6" t="s">
        <v>191</v>
      </c>
      <c r="E81" s="2">
        <v>4057.08</v>
      </c>
      <c r="F81" s="6" t="s">
        <v>17</v>
      </c>
      <c r="G81" s="6" t="s">
        <v>18</v>
      </c>
      <c r="H81" s="6" t="s">
        <v>44</v>
      </c>
      <c r="I81" s="6" t="s">
        <v>45</v>
      </c>
      <c r="J81" s="6">
        <v>11</v>
      </c>
      <c r="K81" s="6" t="s">
        <v>21</v>
      </c>
      <c r="L81" s="6" t="s">
        <v>22</v>
      </c>
    </row>
    <row r="82">
      <c r="A82" s="11">
        <f>ROW(A76)</f>
        <v>76</v>
      </c>
      <c r="B82" s="6" t="s">
        <v>109</v>
      </c>
      <c r="C82" s="6" t="s">
        <v>110</v>
      </c>
      <c r="D82" s="6" t="s">
        <v>111</v>
      </c>
      <c r="E82" s="2">
        <v>4594.36</v>
      </c>
      <c r="F82" s="6" t="s">
        <v>17</v>
      </c>
      <c r="G82" s="6" t="s">
        <v>18</v>
      </c>
      <c r="H82" s="6" t="s">
        <v>61</v>
      </c>
      <c r="I82" s="6" t="s">
        <v>62</v>
      </c>
      <c r="J82" s="6">
        <v>11</v>
      </c>
      <c r="K82" s="6" t="s">
        <v>21</v>
      </c>
      <c r="L82" s="6" t="s">
        <v>22</v>
      </c>
    </row>
    <row r="83">
      <c r="A83" s="11">
        <f>ROW(A77)</f>
        <v>77</v>
      </c>
      <c r="B83" s="6" t="s">
        <v>192</v>
      </c>
      <c r="C83" s="6" t="s">
        <v>193</v>
      </c>
      <c r="D83" s="6" t="s">
        <v>194</v>
      </c>
      <c r="E83" s="2">
        <v>4503</v>
      </c>
      <c r="F83" s="6" t="s">
        <v>17</v>
      </c>
      <c r="G83" s="6" t="s">
        <v>18</v>
      </c>
      <c r="H83" s="6" t="s">
        <v>63</v>
      </c>
      <c r="I83" s="6" t="s">
        <v>64</v>
      </c>
      <c r="J83" s="6">
        <v>11</v>
      </c>
      <c r="K83" s="6" t="s">
        <v>21</v>
      </c>
      <c r="L83" s="6" t="s">
        <v>22</v>
      </c>
    </row>
    <row r="84">
      <c r="A84" s="11">
        <f>ROW(A78)</f>
        <v>78</v>
      </c>
      <c r="B84" s="6"/>
      <c r="C84" s="6"/>
      <c r="D84" s="6"/>
      <c r="E84" s="2">
        <v>204.6</v>
      </c>
      <c r="F84" s="6" t="s">
        <v>17</v>
      </c>
      <c r="G84" s="6" t="s">
        <v>18</v>
      </c>
      <c r="H84" s="6" t="s">
        <v>34</v>
      </c>
      <c r="I84" s="6" t="s">
        <v>35</v>
      </c>
      <c r="J84" s="6">
        <v>20</v>
      </c>
      <c r="K84" s="6" t="s">
        <v>31</v>
      </c>
      <c r="L84" s="6" t="s">
        <v>22</v>
      </c>
    </row>
    <row r="85">
      <c r="A85" s="11">
        <f>ROW(A79)</f>
        <v>79</v>
      </c>
      <c r="B85" s="6" t="s">
        <v>195</v>
      </c>
      <c r="C85" s="6" t="s">
        <v>196</v>
      </c>
      <c r="D85" s="6" t="s">
        <v>197</v>
      </c>
      <c r="E85" s="2">
        <v>1740</v>
      </c>
      <c r="F85" s="6" t="s">
        <v>17</v>
      </c>
      <c r="G85" s="6" t="s">
        <v>18</v>
      </c>
      <c r="H85" s="6" t="s">
        <v>63</v>
      </c>
      <c r="I85" s="6" t="s">
        <v>64</v>
      </c>
      <c r="J85" s="6">
        <v>11</v>
      </c>
      <c r="K85" s="6" t="s">
        <v>21</v>
      </c>
      <c r="L85" s="6" t="s">
        <v>22</v>
      </c>
    </row>
    <row r="86">
      <c r="A86" s="11">
        <f>ROW(A80)</f>
        <v>80</v>
      </c>
      <c r="B86" s="6" t="s">
        <v>198</v>
      </c>
      <c r="C86" s="6" t="s">
        <v>199</v>
      </c>
      <c r="D86" s="6" t="s">
        <v>200</v>
      </c>
      <c r="E86" s="2">
        <v>594.72</v>
      </c>
      <c r="F86" s="6" t="s">
        <v>17</v>
      </c>
      <c r="G86" s="6" t="s">
        <v>18</v>
      </c>
      <c r="H86" s="6" t="s">
        <v>126</v>
      </c>
      <c r="I86" s="6" t="s">
        <v>127</v>
      </c>
      <c r="J86" s="6">
        <v>11</v>
      </c>
      <c r="K86" s="6" t="s">
        <v>21</v>
      </c>
      <c r="L86" s="6" t="s">
        <v>22</v>
      </c>
    </row>
    <row r="87">
      <c r="A87" s="11">
        <f>ROW(A81)</f>
        <v>81</v>
      </c>
      <c r="B87" s="6" t="s">
        <v>201</v>
      </c>
      <c r="C87" s="6" t="s">
        <v>202</v>
      </c>
      <c r="D87" s="6" t="s">
        <v>203</v>
      </c>
      <c r="E87" s="2">
        <v>873.23</v>
      </c>
      <c r="F87" s="6" t="s">
        <v>17</v>
      </c>
      <c r="G87" s="6" t="s">
        <v>18</v>
      </c>
      <c r="H87" s="6" t="s">
        <v>61</v>
      </c>
      <c r="I87" s="6" t="s">
        <v>62</v>
      </c>
      <c r="J87" s="6">
        <v>11</v>
      </c>
      <c r="K87" s="6" t="s">
        <v>21</v>
      </c>
      <c r="L87" s="6" t="s">
        <v>22</v>
      </c>
    </row>
    <row r="88">
      <c r="A88" s="11">
        <f>ROW(A82)</f>
        <v>82</v>
      </c>
      <c r="B88" s="6" t="s">
        <v>204</v>
      </c>
      <c r="C88" s="6" t="s">
        <v>205</v>
      </c>
      <c r="D88" s="6" t="s">
        <v>206</v>
      </c>
      <c r="E88" s="2">
        <v>199.06</v>
      </c>
      <c r="F88" s="6" t="s">
        <v>17</v>
      </c>
      <c r="G88" s="6" t="s">
        <v>18</v>
      </c>
      <c r="H88" s="6" t="s">
        <v>44</v>
      </c>
      <c r="I88" s="6" t="s">
        <v>45</v>
      </c>
      <c r="J88" s="6">
        <v>11</v>
      </c>
      <c r="K88" s="6" t="s">
        <v>21</v>
      </c>
      <c r="L88" s="6" t="s">
        <v>22</v>
      </c>
    </row>
    <row r="89">
      <c r="A89" s="11">
        <f>ROW(A83)</f>
        <v>83</v>
      </c>
      <c r="B89" s="6" t="s">
        <v>207</v>
      </c>
      <c r="C89" s="6" t="s">
        <v>208</v>
      </c>
      <c r="D89" s="6" t="s">
        <v>209</v>
      </c>
      <c r="E89" s="2">
        <v>4975</v>
      </c>
      <c r="F89" s="6" t="s">
        <v>17</v>
      </c>
      <c r="G89" s="6" t="s">
        <v>18</v>
      </c>
      <c r="H89" s="6" t="s">
        <v>63</v>
      </c>
      <c r="I89" s="6" t="s">
        <v>64</v>
      </c>
      <c r="J89" s="6">
        <v>11</v>
      </c>
      <c r="K89" s="6" t="s">
        <v>21</v>
      </c>
      <c r="L89" s="6" t="s">
        <v>22</v>
      </c>
    </row>
    <row r="90" ht="3" customHeight="1">
      <c r="G90" s="10"/>
    </row>
    <row r="91">
      <c r="A91" s="7" t="s">
        <v>10</v>
      </c>
      <c r="B91" s="7"/>
      <c r="C91" s="7"/>
      <c r="D91" s="7"/>
      <c r="E91" s="8">
        <f>SUBTOTAL(9,E7:E90)</f>
        <v>2504279.6199999992</v>
      </c>
      <c r="F91" s="7"/>
      <c r="G91" s="7"/>
      <c r="H91" s="7"/>
      <c r="I91" s="7"/>
      <c r="J91" s="7"/>
      <c r="K91" s="7"/>
      <c r="L91" s="7"/>
    </row>
    <row r="93" ht="48" customHeight="1">
      <c r="A93" s="22" t="s">
        <v>13</v>
      </c>
      <c r="B93" s="22"/>
      <c r="C93" s="22"/>
      <c r="D93" s="22"/>
      <c r="E93" s="22"/>
      <c r="F93" s="12"/>
    </row>
    <row r="94">
      <c r="E94" s="9"/>
    </row>
  </sheetData>
  <mergeCells>
    <mergeCell ref="A1:G1"/>
    <mergeCell ref="A3:L3"/>
    <mergeCell ref="A5:L5"/>
    <mergeCell ref="A93:E93"/>
  </mergeCells>
  <pageMargins left="0.708661417322835" right="0.708661417322835" top="0.748031496062992" bottom="0.748031496062992" header="0.31496062992126" footer="0.31496062992126"/>
  <pageSetup paperSize="9" scale="39" fitToHeight="0" orientation="landscape" r:id="flId1"/>
</worksheet>
</file>

<file path=xl/worksheets/sheet2.xml><?xml version="1.0" encoding="utf-8"?>
<worksheet xmlns:r="http://schemas.openxmlformats.org/officeDocument/2006/relationships" xmlns="http://schemas.openxmlformats.org/spreadsheetml/2006/main">
  <dimension ref="A1"/>
  <sheetViews>
    <sheetView topLeftCell="A1" workbookViewId="0"/>
  </sheetViews>
  <sheetFormatPr defaultColWidth="9.140625" defaultRowHeight="15"/>
  <sheetData/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Sheet1</vt:lpstr>
      <vt:lpstr>Sheet2</vt:lpstr>
    </vt:vector>
  </TitlesOfParts>
  <AppVersion>07.0022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:creator>Marko Embreuš</dc:creator>
  <cp:lastModifiedBy>Marko Embreuš</cp:lastModifiedBy>
  <cp:lastPrinted>2023-11-22T21:56:08Z</cp:lastPrinted>
  <dcterms:created xsi:type="dcterms:W3CDTF">2025-02-07T14:33:37Z</dcterms:created>
  <dcterms:modified xsi:type="dcterms:W3CDTF">2025-02-07T14:33:37Z</dcterms:modified>
</cp:coreProperties>
</file>